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H24" i="7"/>
  <c r="G24"/>
  <c r="G20"/>
  <c r="E4"/>
  <c r="G34" l="1"/>
  <c r="H26"/>
  <c r="G25"/>
  <c r="G26"/>
  <c r="H20" l="1"/>
  <c r="G8" l="1"/>
  <c r="G16"/>
  <c r="G3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40"/>
  <c r="F41"/>
  <c r="F42"/>
  <c r="F43"/>
  <c r="E19" l="1"/>
  <c r="D19"/>
  <c r="C19"/>
  <c r="E18"/>
  <c r="D18"/>
  <c r="C18"/>
  <c r="H5"/>
  <c r="E39"/>
  <c r="D39"/>
  <c r="C39"/>
  <c r="H40"/>
  <c r="H43"/>
  <c r="G40"/>
  <c r="G43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39"/>
  <c r="H4"/>
  <c r="G5"/>
  <c r="H18"/>
  <c r="G4"/>
  <c r="G18"/>
  <c r="H22"/>
  <c r="H23"/>
  <c r="H25"/>
  <c r="H27"/>
  <c r="H28"/>
  <c r="H29"/>
  <c r="H30"/>
  <c r="H31"/>
  <c r="H32"/>
  <c r="H33"/>
  <c r="H34"/>
  <c r="H35"/>
  <c r="H36"/>
  <c r="H37"/>
  <c r="H21"/>
  <c r="C38" l="1"/>
  <c r="G21"/>
  <c r="G22"/>
  <c r="G23"/>
  <c r="G27"/>
  <c r="G28"/>
  <c r="G29"/>
  <c r="G30"/>
  <c r="G32"/>
  <c r="G33"/>
  <c r="G35"/>
  <c r="G36"/>
  <c r="G37"/>
  <c r="G39" l="1"/>
  <c r="H39"/>
  <c r="C44"/>
  <c r="H19" l="1"/>
  <c r="D38" l="1"/>
  <c r="G19"/>
  <c r="E38"/>
  <c r="H38" s="1"/>
  <c r="D44" l="1"/>
  <c r="F38"/>
  <c r="G38"/>
  <c r="E44"/>
  <c r="F44" l="1"/>
  <c r="G44"/>
  <c r="H44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<sst xmlns="http://schemas.openxmlformats.org/spreadsheetml/2006/main" count="56" uniqueCount="56">
  <si>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</si>
  <si>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</si>
  <si>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</si>
  <si>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</si>
  <si>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</si>
  <si>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</si>
  <si>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</si>
  <si>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</si>
  <si>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</si>
  <si>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</si>
  <si>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</si>
  <si>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</si>
  <si>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</si>
  <si>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</si>
  <si>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</si>
  <si>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</si>
  <si>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</si>
  <si>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</si>
  <si>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</si>
  <si>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</si>
  <si>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</si>
  <si>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</si>
  <si>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</si>
  <si>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</si>
  <si>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</si>
  <si>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</si>
  <si>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</si>
  <si>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</si>
  <si>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</si>
  <si>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</si>
  <si>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</si>
  <si>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</si>
  <si>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</si>
  <si>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</si>
  <si>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</si>
  <si>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</si>
  <si>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</si>
  <si>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</si>
  <si>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</si>
  <si>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</si>
  <si>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</si>
  <si>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</si>
  <si>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</si>
  <si>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</si>
  <si>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</si>
  <si>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</si>
  <si>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</si>
  <si>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</si>
  <si>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</si>
  <si>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Исполнение доходной части бюджета города Ставрополя за 9 месяцев 2015 года</t>
  </si>
  <si>
    <t>% исполнения плана за       9 месяцев 2015 года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</si>
  <si>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</si>
  <si>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2015 год</t>
  </si>
  <si>
    <t>План на            9 месяцев   2015 года</t>
  </si>
  <si>
    <t xml:space="preserve">Факт за       9 месяцев 2015 года </t>
  </si>
  <si>
    <t>% исполнения плана на    2015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</si>
</sst>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8"/>
  <sheetViews>
    <sheetView tabSelected="1" workbookViewId="0">
      <selection activeCell="M36" sqref="M36"/>
    </sheetView>
  </sheetViews>
  <sheetFormatPr defaultColWidth="9.109375" defaultRowHeight="13.2"/>
  <cols>
    <col min="1" max="1" width="4.33203125" style="8" customWidth="1"/>
    <col min="2" max="2" width="51.44140625" style="6" customWidth="1"/>
    <col min="3" max="3" width="10.6640625" style="9" customWidth="1"/>
    <col min="4" max="4" width="11.33203125" style="9" customWidth="1"/>
    <col min="5" max="5" width="10.6640625" style="9" customWidth="1"/>
    <col min="6" max="6" width="10.109375" style="9" customWidth="1"/>
    <col min="7" max="7" width="10.44140625" style="9" customWidth="1"/>
    <col min="8" max="8" width="9.77734375" style="9" customWidth="1"/>
    <col min="9" max="16384" width="9.109375" style="9"/>
  </cols>
  <sheetData>
    <row r="1" spans="1:223">
      <c r="B1" s="47" t="s">
        <v>49</v>
      </c>
      <c r="C1" s="47"/>
      <c r="D1" s="47"/>
      <c r="E1" s="47"/>
      <c r="F1" s="47"/>
      <c r="G1" s="47"/>
      <c r="H1" s="47"/>
    </row>
    <row r="2" spans="1:223" ht="13.8" thickBot="1">
      <c r="H2" s="9" t="s">
        <v>34</v>
      </c>
    </row>
    <row r="3" spans="1:223" ht="67.8" customHeight="1">
      <c r="A3" s="59" t="s">
        <v>45</v>
      </c>
      <c r="B3" s="42" t="s">
        <v>46</v>
      </c>
      <c r="C3" s="25" t="s">
        <v>52</v>
      </c>
      <c r="D3" s="14" t="s">
        <v>53</v>
      </c>
      <c r="E3" s="15" t="s">
        <v>54</v>
      </c>
      <c r="F3" s="26" t="s">
        <v>14</v>
      </c>
      <c r="G3" s="25" t="s">
        <v>50</v>
      </c>
      <c r="H3" s="14" t="s">
        <v>55</v>
      </c>
    </row>
    <row r="4" spans="1:223" s="4" customFormat="1">
      <c r="A4" s="18"/>
      <c r="B4" s="12" t="s">
        <v>8</v>
      </c>
      <c r="C4" s="28">
        <f>C5+C6+C7+C8+C9+C10+C11+C14+C17</f>
        <v>2665061</v>
      </c>
      <c r="D4" s="28">
        <f t="shared" ref="D4" si="0">D5+D6+D7+D8+D9+D10+D11+D14+D17</f>
        <v>1867864</v>
      </c>
      <c r="E4" s="28">
        <f>E5+E6+E7+E8+E9+E10+E11+E14+E17</f>
        <v>1877290</v>
      </c>
      <c r="F4" s="28">
        <f>E4-D4</f>
        <v>9426</v>
      </c>
      <c r="G4" s="38">
        <f>E4/D4*100</f>
        <v>100.50464059481847</v>
      </c>
      <c r="H4" s="39">
        <f>E4/C4*100</f>
        <v>70.440789160173068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6">
        <v>1</v>
      </c>
      <c r="B5" s="2" t="s">
        <v>0</v>
      </c>
      <c r="C5" s="29">
        <v>1564624</v>
      </c>
      <c r="D5" s="29">
        <v>1048298</v>
      </c>
      <c r="E5" s="29">
        <v>1000470</v>
      </c>
      <c r="F5" s="29">
        <f t="shared" ref="F5:F44" si="1">E5-D5</f>
        <v>-47828</v>
      </c>
      <c r="G5" s="22">
        <f>E5/D5*100</f>
        <v>95.437556877910666</v>
      </c>
      <c r="H5" s="35">
        <f>E5/C5*100</f>
        <v>63.943158228430597</v>
      </c>
    </row>
    <row r="6" spans="1:223">
      <c r="A6" s="16">
        <v>2</v>
      </c>
      <c r="B6" s="2" t="s">
        <v>35</v>
      </c>
      <c r="C6" s="29">
        <v>13941</v>
      </c>
      <c r="D6" s="29">
        <v>11111</v>
      </c>
      <c r="E6" s="29">
        <v>11728</v>
      </c>
      <c r="F6" s="29">
        <f t="shared" si="1"/>
        <v>617</v>
      </c>
      <c r="G6" s="22">
        <f t="shared" ref="G6:G16" si="2">E6/D6*100</f>
        <v>105.5530555305553</v>
      </c>
      <c r="H6" s="35">
        <f t="shared" ref="H6:H16" si="3">E6/C6*100</f>
        <v>84.125959400329961</v>
      </c>
    </row>
    <row r="7" spans="1:223" ht="26.4">
      <c r="A7" s="27">
        <v>3</v>
      </c>
      <c r="B7" s="2" t="s">
        <v>6</v>
      </c>
      <c r="C7" s="29">
        <v>460384</v>
      </c>
      <c r="D7" s="29">
        <v>339387</v>
      </c>
      <c r="E7" s="29">
        <v>341476</v>
      </c>
      <c r="F7" s="29">
        <f t="shared" si="1"/>
        <v>2089</v>
      </c>
      <c r="G7" s="22">
        <f t="shared" si="2"/>
        <v>100.6155215137881</v>
      </c>
      <c r="H7" s="35">
        <f t="shared" si="3"/>
        <v>74.171995551539581</v>
      </c>
    </row>
    <row r="8" spans="1:223">
      <c r="A8" s="27">
        <v>4</v>
      </c>
      <c r="B8" s="2" t="s">
        <v>7</v>
      </c>
      <c r="C8" s="29">
        <v>1177</v>
      </c>
      <c r="D8" s="29">
        <v>1153</v>
      </c>
      <c r="E8" s="29">
        <v>881</v>
      </c>
      <c r="F8" s="29">
        <f t="shared" si="1"/>
        <v>-272</v>
      </c>
      <c r="G8" s="22">
        <f t="shared" si="2"/>
        <v>76.409366869037299</v>
      </c>
      <c r="H8" s="35">
        <f t="shared" si="3"/>
        <v>74.851316907391677</v>
      </c>
    </row>
    <row r="9" spans="1:223" ht="12.75" customHeight="1">
      <c r="A9" s="27">
        <v>5</v>
      </c>
      <c r="B9" s="2" t="s">
        <v>25</v>
      </c>
      <c r="C9" s="29">
        <v>12302</v>
      </c>
      <c r="D9" s="29">
        <v>8423</v>
      </c>
      <c r="E9" s="29">
        <v>6481</v>
      </c>
      <c r="F9" s="29">
        <f t="shared" si="1"/>
        <v>-1942</v>
      </c>
      <c r="G9" s="22">
        <f t="shared" si="2"/>
        <v>76.944081681111243</v>
      </c>
      <c r="H9" s="35">
        <f t="shared" si="3"/>
        <v>52.682490651926514</v>
      </c>
    </row>
    <row r="10" spans="1:223">
      <c r="A10" s="27">
        <v>6</v>
      </c>
      <c r="B10" s="2" t="s">
        <v>1</v>
      </c>
      <c r="C10" s="29">
        <v>96130</v>
      </c>
      <c r="D10" s="29">
        <v>68570</v>
      </c>
      <c r="E10" s="29">
        <v>81396</v>
      </c>
      <c r="F10" s="29">
        <f t="shared" si="1"/>
        <v>12826</v>
      </c>
      <c r="G10" s="22">
        <f t="shared" si="2"/>
        <v>118.70497302027125</v>
      </c>
      <c r="H10" s="35">
        <f t="shared" si="3"/>
        <v>84.672838864038283</v>
      </c>
    </row>
    <row r="11" spans="1:223">
      <c r="A11" s="52">
        <v>7</v>
      </c>
      <c r="B11" s="2" t="s">
        <v>17</v>
      </c>
      <c r="C11" s="29">
        <v>441013</v>
      </c>
      <c r="D11" s="29">
        <v>338221</v>
      </c>
      <c r="E11" s="29">
        <v>377425</v>
      </c>
      <c r="F11" s="29">
        <f t="shared" si="1"/>
        <v>39204</v>
      </c>
      <c r="G11" s="22">
        <f t="shared" si="2"/>
        <v>111.59123768187074</v>
      </c>
      <c r="H11" s="35">
        <f t="shared" si="3"/>
        <v>85.581377419713249</v>
      </c>
    </row>
    <row r="12" spans="1:223" s="11" customFormat="1">
      <c r="A12" s="55"/>
      <c r="B12" s="20" t="s">
        <v>38</v>
      </c>
      <c r="C12" s="30">
        <v>41000</v>
      </c>
      <c r="D12" s="31">
        <v>26414</v>
      </c>
      <c r="E12" s="31">
        <v>53055</v>
      </c>
      <c r="F12" s="30">
        <f t="shared" si="1"/>
        <v>26641</v>
      </c>
      <c r="G12" s="23">
        <f t="shared" si="2"/>
        <v>200.85939274627091</v>
      </c>
      <c r="H12" s="60">
        <f t="shared" si="3"/>
        <v>129.40243902439025</v>
      </c>
    </row>
    <row r="13" spans="1:223" s="11" customFormat="1">
      <c r="A13" s="56"/>
      <c r="B13" s="20" t="s">
        <v>39</v>
      </c>
      <c r="C13" s="30">
        <v>400013</v>
      </c>
      <c r="D13" s="31">
        <v>311807</v>
      </c>
      <c r="E13" s="31">
        <v>324370</v>
      </c>
      <c r="F13" s="30">
        <f t="shared" si="1"/>
        <v>12563</v>
      </c>
      <c r="G13" s="23">
        <f t="shared" si="2"/>
        <v>104.02909492089658</v>
      </c>
      <c r="H13" s="60">
        <f t="shared" si="3"/>
        <v>81.089864579401166</v>
      </c>
    </row>
    <row r="14" spans="1:223">
      <c r="A14" s="52">
        <v>8</v>
      </c>
      <c r="B14" s="2" t="s">
        <v>18</v>
      </c>
      <c r="C14" s="29">
        <v>75490</v>
      </c>
      <c r="D14" s="29">
        <v>52701</v>
      </c>
      <c r="E14" s="29">
        <v>57428</v>
      </c>
      <c r="F14" s="29">
        <f t="shared" si="1"/>
        <v>4727</v>
      </c>
      <c r="G14" s="22">
        <f t="shared" si="2"/>
        <v>108.96946927003283</v>
      </c>
      <c r="H14" s="35">
        <f t="shared" si="3"/>
        <v>76.073652139356213</v>
      </c>
    </row>
    <row r="15" spans="1:223">
      <c r="A15" s="53"/>
      <c r="B15" s="20" t="s">
        <v>31</v>
      </c>
      <c r="C15" s="31">
        <v>74590</v>
      </c>
      <c r="D15" s="31">
        <v>52026</v>
      </c>
      <c r="E15" s="31">
        <v>57376</v>
      </c>
      <c r="F15" s="31">
        <f t="shared" si="1"/>
        <v>5350</v>
      </c>
      <c r="G15" s="23">
        <f t="shared" si="2"/>
        <v>110.28331987852226</v>
      </c>
      <c r="H15" s="60">
        <f t="shared" si="3"/>
        <v>76.921839388658</v>
      </c>
    </row>
    <row r="16" spans="1:223">
      <c r="A16" s="54"/>
      <c r="B16" s="20" t="s">
        <v>32</v>
      </c>
      <c r="C16" s="31">
        <v>900</v>
      </c>
      <c r="D16" s="31">
        <v>675</v>
      </c>
      <c r="E16" s="31">
        <v>52</v>
      </c>
      <c r="F16" s="31">
        <f t="shared" si="1"/>
        <v>-623</v>
      </c>
      <c r="G16" s="23">
        <f t="shared" si="2"/>
        <v>7.7037037037037042</v>
      </c>
      <c r="H16" s="60">
        <f t="shared" si="3"/>
        <v>5.7777777777777777</v>
      </c>
    </row>
    <row r="17" spans="1:223" ht="26.4">
      <c r="A17" s="27">
        <v>9</v>
      </c>
      <c r="B17" s="2" t="s">
        <v>21</v>
      </c>
      <c r="C17" s="29">
        <v>0</v>
      </c>
      <c r="D17" s="29">
        <v>0</v>
      </c>
      <c r="E17" s="29">
        <v>5</v>
      </c>
      <c r="F17" s="29">
        <f t="shared" si="1"/>
        <v>5</v>
      </c>
      <c r="G17" s="22"/>
      <c r="H17" s="35"/>
    </row>
    <row r="18" spans="1:223" s="4" customFormat="1">
      <c r="A18" s="19"/>
      <c r="B18" s="7" t="s">
        <v>9</v>
      </c>
      <c r="C18" s="32">
        <f>C20+C21+C22+C23+C24+C25+C27+C30+C31+C32+C33+C34+C35+C37</f>
        <v>932941</v>
      </c>
      <c r="D18" s="32">
        <f>D20+D21+D22+D23+D24+D25+D27+D30+D31+D32+D33+D34+D35+D37</f>
        <v>686778.55</v>
      </c>
      <c r="E18" s="32">
        <f>E20+E21+E22+E23+E24+E25+E27+E30+E31+E32+E33+E34+E35+E37</f>
        <v>610369</v>
      </c>
      <c r="F18" s="32">
        <f t="shared" si="1"/>
        <v>-76409.550000000047</v>
      </c>
      <c r="G18" s="24">
        <f>E18/D18*100</f>
        <v>88.874208432980311</v>
      </c>
      <c r="H18" s="34">
        <f t="shared" ref="H18:H44" si="4">E18/C18*100</f>
        <v>65.424180092846171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19"/>
      <c r="B19" s="7" t="s">
        <v>24</v>
      </c>
      <c r="C19" s="32">
        <f>C20+C21+C22+C23+C24+C25+C27+C30+C32+C33+C34+C35+C37</f>
        <v>926172</v>
      </c>
      <c r="D19" s="32">
        <f>D20+D21+D22+D23+D24+D25+D27+D30+D32+D33+D34+D35+D37</f>
        <v>681474.55</v>
      </c>
      <c r="E19" s="32">
        <f>E20+E21+E22+E23+E24+E25+E27+E30+E32+E33+E34+E35+E37</f>
        <v>606033</v>
      </c>
      <c r="F19" s="32">
        <f t="shared" si="1"/>
        <v>-75441.550000000047</v>
      </c>
      <c r="G19" s="24">
        <f>E19/D19*100</f>
        <v>88.929659955753294</v>
      </c>
      <c r="H19" s="34">
        <f t="shared" si="4"/>
        <v>65.434174213860928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51.6" customHeight="1">
      <c r="A20" s="27">
        <v>10</v>
      </c>
      <c r="B20" s="2" t="s">
        <v>12</v>
      </c>
      <c r="C20" s="29">
        <v>1630</v>
      </c>
      <c r="D20" s="29">
        <v>1630</v>
      </c>
      <c r="E20" s="29">
        <v>1859</v>
      </c>
      <c r="F20" s="29">
        <f t="shared" si="1"/>
        <v>229</v>
      </c>
      <c r="G20" s="22">
        <f>E20/D20*100</f>
        <v>114.04907975460124</v>
      </c>
      <c r="H20" s="35">
        <f t="shared" si="4"/>
        <v>114.04907975460124</v>
      </c>
    </row>
    <row r="21" spans="1:223" ht="66" customHeight="1">
      <c r="A21" s="40">
        <v>11</v>
      </c>
      <c r="B21" s="2" t="s">
        <v>40</v>
      </c>
      <c r="C21" s="29">
        <v>473249</v>
      </c>
      <c r="D21" s="29">
        <v>353801</v>
      </c>
      <c r="E21" s="29">
        <v>301412</v>
      </c>
      <c r="F21" s="29">
        <f t="shared" si="1"/>
        <v>-52389</v>
      </c>
      <c r="G21" s="22">
        <f t="shared" ref="G21:G37" si="5">E21/D21*100</f>
        <v>85.192523480713731</v>
      </c>
      <c r="H21" s="35">
        <f>E21/C21*100</f>
        <v>63.689939122956417</v>
      </c>
    </row>
    <row r="22" spans="1:223" ht="65.400000000000006" customHeight="1">
      <c r="A22" s="17" t="s">
        <v>27</v>
      </c>
      <c r="B22" s="3" t="s">
        <v>22</v>
      </c>
      <c r="C22" s="29">
        <v>21586</v>
      </c>
      <c r="D22" s="29">
        <v>14709</v>
      </c>
      <c r="E22" s="29">
        <v>12235</v>
      </c>
      <c r="F22" s="29">
        <f t="shared" si="1"/>
        <v>-2474</v>
      </c>
      <c r="G22" s="22">
        <f t="shared" si="5"/>
        <v>83.180365762458365</v>
      </c>
      <c r="H22" s="35">
        <f t="shared" ref="H22:H37" si="6">E22/C22*100</f>
        <v>56.680255721300846</v>
      </c>
    </row>
    <row r="23" spans="1:223" ht="67.8" customHeight="1">
      <c r="A23" s="41">
        <v>13</v>
      </c>
      <c r="B23" s="2" t="s">
        <v>41</v>
      </c>
      <c r="C23" s="29">
        <v>67511</v>
      </c>
      <c r="D23" s="29">
        <v>46533</v>
      </c>
      <c r="E23" s="29">
        <v>41736</v>
      </c>
      <c r="F23" s="29">
        <f t="shared" si="1"/>
        <v>-4797</v>
      </c>
      <c r="G23" s="22">
        <f t="shared" si="5"/>
        <v>89.691186899619623</v>
      </c>
      <c r="H23" s="35">
        <f t="shared" si="6"/>
        <v>61.82103657181792</v>
      </c>
    </row>
    <row r="24" spans="1:223" ht="26.4">
      <c r="A24" s="40">
        <v>14</v>
      </c>
      <c r="B24" s="2" t="s">
        <v>36</v>
      </c>
      <c r="C24" s="29">
        <v>16000</v>
      </c>
      <c r="D24" s="29">
        <v>285</v>
      </c>
      <c r="E24" s="29">
        <v>557</v>
      </c>
      <c r="F24" s="29">
        <f t="shared" si="1"/>
        <v>272</v>
      </c>
      <c r="G24" s="22">
        <f t="shared" si="5"/>
        <v>195.43859649122808</v>
      </c>
      <c r="H24" s="35">
        <f t="shared" si="6"/>
        <v>3.4812500000000002</v>
      </c>
    </row>
    <row r="25" spans="1:223" ht="40.200000000000003" customHeight="1">
      <c r="A25" s="52">
        <v>15</v>
      </c>
      <c r="B25" s="2" t="s">
        <v>13</v>
      </c>
      <c r="C25" s="29">
        <v>10679</v>
      </c>
      <c r="D25" s="29">
        <v>7679.55</v>
      </c>
      <c r="E25" s="29">
        <v>7650</v>
      </c>
      <c r="F25" s="29">
        <f t="shared" si="1"/>
        <v>-29.550000000000182</v>
      </c>
      <c r="G25" s="22">
        <f t="shared" si="5"/>
        <v>99.61521182881809</v>
      </c>
      <c r="H25" s="35">
        <f t="shared" si="6"/>
        <v>71.635920966382614</v>
      </c>
    </row>
    <row r="26" spans="1:223">
      <c r="A26" s="56"/>
      <c r="B26" s="21" t="s">
        <v>28</v>
      </c>
      <c r="C26" s="31">
        <v>8080</v>
      </c>
      <c r="D26" s="31">
        <v>5500</v>
      </c>
      <c r="E26" s="31">
        <v>5500</v>
      </c>
      <c r="F26" s="31">
        <f t="shared" si="1"/>
        <v>0</v>
      </c>
      <c r="G26" s="22">
        <f t="shared" si="5"/>
        <v>100</v>
      </c>
      <c r="H26" s="35">
        <f t="shared" si="6"/>
        <v>68.069306930693074</v>
      </c>
    </row>
    <row r="27" spans="1:223" ht="25.5" customHeight="1">
      <c r="A27" s="52">
        <v>16</v>
      </c>
      <c r="B27" s="2" t="s">
        <v>23</v>
      </c>
      <c r="C27" s="29">
        <v>6653</v>
      </c>
      <c r="D27" s="29">
        <v>5102</v>
      </c>
      <c r="E27" s="29">
        <v>3125</v>
      </c>
      <c r="F27" s="29">
        <f t="shared" si="1"/>
        <v>-1977</v>
      </c>
      <c r="G27" s="22">
        <f t="shared" si="5"/>
        <v>61.250490003920035</v>
      </c>
      <c r="H27" s="35">
        <f t="shared" si="6"/>
        <v>46.971291146851044</v>
      </c>
    </row>
    <row r="28" spans="1:223" ht="13.5" customHeight="1">
      <c r="A28" s="53"/>
      <c r="B28" s="20" t="s">
        <v>29</v>
      </c>
      <c r="C28" s="31">
        <v>4982</v>
      </c>
      <c r="D28" s="31">
        <v>3664</v>
      </c>
      <c r="E28" s="31">
        <v>1660</v>
      </c>
      <c r="F28" s="31">
        <f t="shared" si="1"/>
        <v>-2004</v>
      </c>
      <c r="G28" s="23">
        <f t="shared" si="5"/>
        <v>45.305676855895193</v>
      </c>
      <c r="H28" s="60">
        <f t="shared" si="6"/>
        <v>33.319951826575675</v>
      </c>
    </row>
    <row r="29" spans="1:223" ht="12.75" customHeight="1">
      <c r="A29" s="54"/>
      <c r="B29" s="20" t="s">
        <v>30</v>
      </c>
      <c r="C29" s="31">
        <v>1671</v>
      </c>
      <c r="D29" s="31">
        <v>1438</v>
      </c>
      <c r="E29" s="31">
        <v>1465</v>
      </c>
      <c r="F29" s="31">
        <f t="shared" si="1"/>
        <v>27</v>
      </c>
      <c r="G29" s="23">
        <f t="shared" si="5"/>
        <v>101.87760778859527</v>
      </c>
      <c r="H29" s="60">
        <f t="shared" si="6"/>
        <v>87.672052663076002</v>
      </c>
    </row>
    <row r="30" spans="1:223" ht="15" customHeight="1">
      <c r="A30" s="27">
        <v>17</v>
      </c>
      <c r="B30" s="2" t="s">
        <v>26</v>
      </c>
      <c r="C30" s="29">
        <v>11663</v>
      </c>
      <c r="D30" s="29">
        <v>8321</v>
      </c>
      <c r="E30" s="29">
        <v>8034</v>
      </c>
      <c r="F30" s="29">
        <f t="shared" si="1"/>
        <v>-287</v>
      </c>
      <c r="G30" s="22">
        <f t="shared" si="5"/>
        <v>96.550895325081115</v>
      </c>
      <c r="H30" s="35">
        <f t="shared" si="6"/>
        <v>68.884506559204311</v>
      </c>
    </row>
    <row r="31" spans="1:223" ht="26.4">
      <c r="A31" s="27">
        <v>18</v>
      </c>
      <c r="B31" s="2" t="s">
        <v>16</v>
      </c>
      <c r="C31" s="29">
        <v>6769</v>
      </c>
      <c r="D31" s="29">
        <v>5304</v>
      </c>
      <c r="E31" s="29">
        <v>4336</v>
      </c>
      <c r="F31" s="29">
        <f t="shared" si="1"/>
        <v>-968</v>
      </c>
      <c r="G31" s="22">
        <f t="shared" si="5"/>
        <v>81.749622926093508</v>
      </c>
      <c r="H31" s="35">
        <f t="shared" si="6"/>
        <v>64.056729206677502</v>
      </c>
    </row>
    <row r="32" spans="1:223" ht="65.400000000000006" customHeight="1">
      <c r="A32" s="27">
        <v>19</v>
      </c>
      <c r="B32" s="2" t="s">
        <v>37</v>
      </c>
      <c r="C32" s="29">
        <v>88142</v>
      </c>
      <c r="D32" s="29">
        <v>61277</v>
      </c>
      <c r="E32" s="29">
        <v>39192</v>
      </c>
      <c r="F32" s="29">
        <f t="shared" si="1"/>
        <v>-22085</v>
      </c>
      <c r="G32" s="22">
        <f t="shared" si="5"/>
        <v>63.95874471661471</v>
      </c>
      <c r="H32" s="35">
        <f t="shared" si="6"/>
        <v>44.464613918449771</v>
      </c>
    </row>
    <row r="33" spans="1:223" ht="26.25" customHeight="1">
      <c r="A33" s="27">
        <v>20</v>
      </c>
      <c r="B33" s="2" t="s">
        <v>47</v>
      </c>
      <c r="C33" s="29">
        <v>146319</v>
      </c>
      <c r="D33" s="29">
        <v>113786</v>
      </c>
      <c r="E33" s="29">
        <v>114747</v>
      </c>
      <c r="F33" s="29">
        <f t="shared" si="1"/>
        <v>961</v>
      </c>
      <c r="G33" s="22">
        <f t="shared" si="5"/>
        <v>100.8445678730248</v>
      </c>
      <c r="H33" s="35">
        <f t="shared" si="6"/>
        <v>78.422487851885265</v>
      </c>
    </row>
    <row r="34" spans="1:223">
      <c r="A34" s="27">
        <v>21</v>
      </c>
      <c r="B34" s="2" t="s">
        <v>2</v>
      </c>
      <c r="C34" s="29">
        <v>3100</v>
      </c>
      <c r="D34" s="29">
        <v>2499</v>
      </c>
      <c r="E34" s="29">
        <v>2159</v>
      </c>
      <c r="F34" s="29">
        <f t="shared" si="1"/>
        <v>-340</v>
      </c>
      <c r="G34" s="22">
        <f t="shared" si="5"/>
        <v>86.394557823129247</v>
      </c>
      <c r="H34" s="35">
        <f t="shared" si="6"/>
        <v>69.645161290322577</v>
      </c>
    </row>
    <row r="35" spans="1:223" ht="15" customHeight="1">
      <c r="A35" s="52">
        <v>22</v>
      </c>
      <c r="B35" s="2" t="s">
        <v>19</v>
      </c>
      <c r="C35" s="29">
        <v>68187</v>
      </c>
      <c r="D35" s="29">
        <v>54623</v>
      </c>
      <c r="E35" s="29">
        <v>62747</v>
      </c>
      <c r="F35" s="29">
        <f t="shared" si="1"/>
        <v>8124</v>
      </c>
      <c r="G35" s="22">
        <f t="shared" si="5"/>
        <v>114.87285575673252</v>
      </c>
      <c r="H35" s="35">
        <f t="shared" si="6"/>
        <v>92.021939665918723</v>
      </c>
    </row>
    <row r="36" spans="1:223" ht="24.75" customHeight="1">
      <c r="A36" s="53"/>
      <c r="B36" s="20" t="s">
        <v>42</v>
      </c>
      <c r="C36" s="31">
        <v>400</v>
      </c>
      <c r="D36" s="31">
        <v>269</v>
      </c>
      <c r="E36" s="31">
        <v>1437</v>
      </c>
      <c r="F36" s="31">
        <f t="shared" si="1"/>
        <v>1168</v>
      </c>
      <c r="G36" s="23">
        <f t="shared" si="5"/>
        <v>534.20074349442382</v>
      </c>
      <c r="H36" s="60">
        <f t="shared" si="6"/>
        <v>359.25</v>
      </c>
    </row>
    <row r="37" spans="1:223" ht="15" customHeight="1">
      <c r="A37" s="27">
        <v>23</v>
      </c>
      <c r="B37" s="2" t="s">
        <v>3</v>
      </c>
      <c r="C37" s="29">
        <v>11453</v>
      </c>
      <c r="D37" s="29">
        <v>11229</v>
      </c>
      <c r="E37" s="29">
        <v>10580</v>
      </c>
      <c r="F37" s="29">
        <f t="shared" si="1"/>
        <v>-649</v>
      </c>
      <c r="G37" s="22">
        <f t="shared" si="5"/>
        <v>94.22032237955294</v>
      </c>
      <c r="H37" s="35">
        <f t="shared" si="6"/>
        <v>92.377543001833587</v>
      </c>
    </row>
    <row r="38" spans="1:223" s="4" customFormat="1">
      <c r="A38" s="57" t="s">
        <v>48</v>
      </c>
      <c r="B38" s="58"/>
      <c r="C38" s="32">
        <f>C4+C18</f>
        <v>3598002</v>
      </c>
      <c r="D38" s="32">
        <f>D4+D18</f>
        <v>2554642.5499999998</v>
      </c>
      <c r="E38" s="32">
        <f>E4+E18</f>
        <v>2487659</v>
      </c>
      <c r="F38" s="32">
        <f t="shared" si="1"/>
        <v>-66983.549999999814</v>
      </c>
      <c r="G38" s="24">
        <f>E38/D38*100</f>
        <v>97.377967810017111</v>
      </c>
      <c r="H38" s="34">
        <f t="shared" si="4"/>
        <v>69.140011595324296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</row>
    <row r="39" spans="1:223" s="10" customFormat="1">
      <c r="A39" s="48">
        <v>24</v>
      </c>
      <c r="B39" s="13" t="s">
        <v>4</v>
      </c>
      <c r="C39" s="32">
        <f>C40+C41+C42+C43</f>
        <v>4225307</v>
      </c>
      <c r="D39" s="32">
        <f>D40+D41+D42+D43</f>
        <v>2999792</v>
      </c>
      <c r="E39" s="32">
        <f>E40+E41+E42+E43</f>
        <v>2999792</v>
      </c>
      <c r="F39" s="32">
        <f t="shared" si="1"/>
        <v>0</v>
      </c>
      <c r="G39" s="24">
        <f>E39/D39*100</f>
        <v>100</v>
      </c>
      <c r="H39" s="34">
        <f t="shared" si="4"/>
        <v>70.995835332201892</v>
      </c>
    </row>
    <row r="40" spans="1:223" ht="24.75" customHeight="1">
      <c r="A40" s="48"/>
      <c r="B40" s="2" t="s">
        <v>51</v>
      </c>
      <c r="C40" s="29">
        <v>4241106</v>
      </c>
      <c r="D40" s="29">
        <v>3015658</v>
      </c>
      <c r="E40" s="29">
        <v>3015658</v>
      </c>
      <c r="F40" s="29">
        <f t="shared" si="1"/>
        <v>0</v>
      </c>
      <c r="G40" s="22">
        <f t="shared" ref="G40:G44" si="7">E40/D40*100</f>
        <v>100</v>
      </c>
      <c r="H40" s="35">
        <f t="shared" si="4"/>
        <v>71.105461641373736</v>
      </c>
    </row>
    <row r="41" spans="1:223" ht="15" customHeight="1">
      <c r="A41" s="48"/>
      <c r="B41" s="5" t="s">
        <v>15</v>
      </c>
      <c r="C41" s="29">
        <v>0</v>
      </c>
      <c r="D41" s="29">
        <v>0</v>
      </c>
      <c r="E41" s="29">
        <v>0</v>
      </c>
      <c r="F41" s="29">
        <f t="shared" si="1"/>
        <v>0</v>
      </c>
      <c r="G41" s="22"/>
      <c r="H41" s="35"/>
    </row>
    <row r="42" spans="1:223" ht="38.4" customHeight="1">
      <c r="A42" s="48"/>
      <c r="B42" s="5" t="s">
        <v>33</v>
      </c>
      <c r="C42" s="29">
        <v>0</v>
      </c>
      <c r="D42" s="29">
        <v>0</v>
      </c>
      <c r="E42" s="29">
        <v>0</v>
      </c>
      <c r="F42" s="29">
        <f t="shared" si="1"/>
        <v>0</v>
      </c>
      <c r="G42" s="22"/>
      <c r="H42" s="35"/>
    </row>
    <row r="43" spans="1:223" ht="26.4">
      <c r="A43" s="49"/>
      <c r="B43" s="2" t="s">
        <v>10</v>
      </c>
      <c r="C43" s="29">
        <v>-15799</v>
      </c>
      <c r="D43" s="29">
        <v>-15866</v>
      </c>
      <c r="E43" s="29">
        <v>-15866</v>
      </c>
      <c r="F43" s="29">
        <f t="shared" si="1"/>
        <v>0</v>
      </c>
      <c r="G43" s="22">
        <f t="shared" si="7"/>
        <v>100</v>
      </c>
      <c r="H43" s="35">
        <f t="shared" si="4"/>
        <v>100.42407747325781</v>
      </c>
    </row>
    <row r="44" spans="1:223" s="10" customFormat="1" ht="13.8" thickBot="1">
      <c r="A44" s="50" t="s">
        <v>5</v>
      </c>
      <c r="B44" s="51"/>
      <c r="C44" s="33">
        <f>C38+C39</f>
        <v>7823309</v>
      </c>
      <c r="D44" s="33">
        <f>D38+D39</f>
        <v>5554434.5499999998</v>
      </c>
      <c r="E44" s="33">
        <f>E38+E39</f>
        <v>5487451</v>
      </c>
      <c r="F44" s="33">
        <f t="shared" si="1"/>
        <v>-66983.549999999814</v>
      </c>
      <c r="G44" s="36">
        <f t="shared" si="7"/>
        <v>98.794052762760529</v>
      </c>
      <c r="H44" s="37">
        <f t="shared" si="4"/>
        <v>70.142327242858499</v>
      </c>
    </row>
    <row r="45" spans="1:223" ht="8.25" customHeight="1">
      <c r="B45" s="1"/>
    </row>
    <row r="46" spans="1:223">
      <c r="A46" s="43" t="s">
        <v>43</v>
      </c>
      <c r="B46" s="44"/>
    </row>
    <row r="47" spans="1:223">
      <c r="A47" s="43" t="s">
        <v>44</v>
      </c>
      <c r="B47" s="44"/>
    </row>
    <row r="48" spans="1:223">
      <c r="A48" s="43" t="s">
        <v>20</v>
      </c>
      <c r="B48" s="44"/>
      <c r="C48"/>
      <c r="D48"/>
      <c r="E48"/>
      <c r="F48"/>
      <c r="G48" s="45" t="s">
        <v>11</v>
      </c>
      <c r="H48" s="46"/>
    </row>
  </sheetData>
  <mergeCells count="13">
    <mergeCell ref="A46:B46"/>
    <mergeCell ref="A47:B47"/>
    <mergeCell ref="A48:B48"/>
    <mergeCell ref="G48:H48"/>
    <mergeCell ref="B1:H1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2015-10-05T08:26:03Z</cp:lastPrinted>
  <dcterms:created xsi:type="dcterms:W3CDTF">2002-11-26T08:28:37Z</dcterms:created>
  <dcterms:modified xsi:type="dcterms:W3CDTF">2015-10-05T08:53:48Z</dcterms:modified>
</cp:coreProperties>
</file>